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/>
  </bookViews>
  <sheets>
    <sheet name="Table6_9999" sheetId="1" r:id="rId1"/>
  </sheets>
  <calcPr calcId="162913"/>
</workbook>
</file>

<file path=xl/calcChain.xml><?xml version="1.0" encoding="utf-8"?>
<calcChain xmlns="http://schemas.openxmlformats.org/spreadsheetml/2006/main">
  <c r="AM35" i="1"/>
  <c r="D41" l="1"/>
  <c r="F41"/>
  <c r="G41"/>
  <c r="I41"/>
  <c r="L41"/>
  <c r="AM41" s="1"/>
  <c r="M41"/>
  <c r="N41"/>
  <c r="O41"/>
  <c r="R41"/>
  <c r="S41"/>
  <c r="T41"/>
  <c r="V41"/>
  <c r="W41"/>
  <c r="AB41"/>
  <c r="AD41"/>
  <c r="AE41"/>
  <c r="AG41"/>
  <c r="AH41"/>
  <c r="AJ41"/>
  <c r="AK41"/>
  <c r="AL41"/>
  <c r="AM6"/>
  <c r="AM8"/>
  <c r="AM9"/>
  <c r="AM11"/>
  <c r="AM14"/>
  <c r="AM15"/>
  <c r="AM16"/>
  <c r="AM17"/>
  <c r="AM20"/>
  <c r="AM21"/>
  <c r="AM22"/>
  <c r="AM24"/>
  <c r="AM25"/>
  <c r="AM30"/>
  <c r="AM32"/>
  <c r="AM33"/>
  <c r="AM36"/>
  <c r="AM37"/>
  <c r="AM38"/>
  <c r="AM39"/>
  <c r="AM4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<sst xmlns="http://schemas.openxmlformats.org/spreadsheetml/2006/main" count="151" uniqueCount="79">
  <si>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</si>
  <si>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</si>
  <si>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</si>
  <si>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</si>
  <si>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</si>
  <si>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</si>
  <si>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</si>
  <si>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</si>
  <si>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</si>
  <si>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</si>
  <si>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</si>
  <si>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</si>
  <si>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</si>
  <si>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</si>
  <si>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</si>
  <si>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</si>
  <si>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</si>
  <si>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</si>
  <si>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</si>
  <si>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</si>
  <si>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</si>
  <si>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</si>
  <si>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</si>
  <si>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</si>
  <si>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</si>
  <si>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</si>
  <si>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</si>
  <si>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</si>
  <si>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</si>
  <si>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</si>
  <si>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</si>
  <si>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</si>
  <si>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</si>
  <si>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</si>
  <si>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</si>
  <si>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</si>
  <si>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</si>
  <si>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Unspecified (FOR EDP UNIT ONLY)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</si>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</sst>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5.5703125" style="7" customWidth="1"/>
    <col min="3" max="38" width="9.140625" style="1"/>
    <col min="39" max="39" width="16.85546875" style="3" customWidth="1"/>
    <col min="40" max="40" width="33.85546875" style="1" customWidth="1"/>
    <col min="41" max="41" width="9.140625" style="1"/>
  </cols>
  <sheetData>
    <row r="1" spans="1:41" ht="27.75" customHeight="1">
      <c r="A1" s="22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4"/>
    </row>
    <row r="2" spans="1:41" ht="37.5" customHeight="1">
      <c r="A2" s="19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1:41" s="2" customFormat="1" ht="166.5" customHeight="1">
      <c r="A3" s="25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7" t="s">
        <v>76</v>
      </c>
      <c r="AN3" s="31"/>
      <c r="AO3" s="25"/>
    </row>
    <row r="4" spans="1:41" s="10" customFormat="1" ht="19.5" customHeight="1">
      <c r="A4" s="26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8"/>
      <c r="AN4" s="31"/>
      <c r="AO4" s="26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16" t="s">
        <v>40</v>
      </c>
      <c r="AO5" s="17">
        <v>1</v>
      </c>
    </row>
    <row r="6" spans="1:41" s="5" customFormat="1" ht="19.5" customHeight="1">
      <c r="A6" s="4">
        <v>2</v>
      </c>
      <c r="B6" s="6" t="s">
        <v>41</v>
      </c>
      <c r="C6" s="14"/>
      <c r="D6" s="14">
        <v>11632.3</v>
      </c>
      <c r="E6" s="14"/>
      <c r="F6" s="14"/>
      <c r="G6" s="14">
        <v>334.6</v>
      </c>
      <c r="H6" s="14"/>
      <c r="I6" s="14">
        <v>148058.80000000002</v>
      </c>
      <c r="J6" s="14"/>
      <c r="K6" s="14"/>
      <c r="L6" s="14"/>
      <c r="M6" s="14"/>
      <c r="N6" s="14"/>
      <c r="O6" s="14"/>
      <c r="P6" s="14"/>
      <c r="Q6" s="14"/>
      <c r="R6" s="14"/>
      <c r="S6" s="14">
        <v>58388.400000000016</v>
      </c>
      <c r="T6" s="14"/>
      <c r="U6" s="14"/>
      <c r="V6" s="14">
        <v>9702</v>
      </c>
      <c r="W6" s="14"/>
      <c r="X6" s="14"/>
      <c r="Y6" s="14"/>
      <c r="Z6" s="14"/>
      <c r="AA6" s="14"/>
      <c r="AB6" s="14">
        <v>933329.99999999977</v>
      </c>
      <c r="AC6" s="14"/>
      <c r="AD6" s="14"/>
      <c r="AE6" s="14">
        <v>44976.299999999996</v>
      </c>
      <c r="AF6" s="14"/>
      <c r="AG6" s="14">
        <v>4672.3</v>
      </c>
      <c r="AH6" s="14">
        <v>9628.7000000000007</v>
      </c>
      <c r="AI6" s="14"/>
      <c r="AJ6" s="14"/>
      <c r="AK6" s="14"/>
      <c r="AL6" s="14"/>
      <c r="AM6" s="15">
        <f>SUM(D6:AL6)</f>
        <v>1220723.3999999999</v>
      </c>
      <c r="AN6" s="16" t="s">
        <v>41</v>
      </c>
      <c r="AO6" s="17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16" t="s">
        <v>42</v>
      </c>
      <c r="AO7" s="17">
        <v>3</v>
      </c>
    </row>
    <row r="8" spans="1:41" s="5" customFormat="1" ht="19.5" customHeight="1">
      <c r="A8" s="4">
        <v>4</v>
      </c>
      <c r="B8" s="6" t="s">
        <v>43</v>
      </c>
      <c r="C8" s="14"/>
      <c r="D8" s="14">
        <v>7021.6</v>
      </c>
      <c r="E8" s="14"/>
      <c r="F8" s="14"/>
      <c r="G8" s="14"/>
      <c r="H8" s="14"/>
      <c r="I8" s="14"/>
      <c r="J8" s="14"/>
      <c r="K8" s="14"/>
      <c r="L8" s="14">
        <v>319998.20000000024</v>
      </c>
      <c r="M8" s="14"/>
      <c r="N8" s="14">
        <v>445032.39999999997</v>
      </c>
      <c r="O8" s="14">
        <v>29653.100000000002</v>
      </c>
      <c r="P8" s="14"/>
      <c r="Q8" s="14"/>
      <c r="R8" s="14"/>
      <c r="S8" s="14"/>
      <c r="T8" s="14"/>
      <c r="U8" s="14"/>
      <c r="V8" s="14"/>
      <c r="W8" s="14">
        <v>6825.1999999999989</v>
      </c>
      <c r="X8" s="14"/>
      <c r="Y8" s="14"/>
      <c r="Z8" s="14"/>
      <c r="AA8" s="14"/>
      <c r="AB8" s="14">
        <v>50357.3</v>
      </c>
      <c r="AC8" s="14"/>
      <c r="AD8" s="14"/>
      <c r="AE8" s="14">
        <v>12404.1</v>
      </c>
      <c r="AF8" s="14"/>
      <c r="AG8" s="14"/>
      <c r="AH8" s="14"/>
      <c r="AI8" s="14"/>
      <c r="AJ8" s="14">
        <v>715.2</v>
      </c>
      <c r="AK8" s="14"/>
      <c r="AL8" s="14">
        <v>81134.000000000015</v>
      </c>
      <c r="AM8" s="15">
        <f>SUM(D8:AL8)</f>
        <v>953141.10000000009</v>
      </c>
      <c r="AN8" s="16" t="s">
        <v>43</v>
      </c>
      <c r="AO8" s="17">
        <v>4</v>
      </c>
    </row>
    <row r="9" spans="1:41" s="5" customFormat="1" ht="19.5" customHeight="1">
      <c r="A9" s="4">
        <v>5</v>
      </c>
      <c r="B9" s="6" t="s">
        <v>44</v>
      </c>
      <c r="C9" s="14"/>
      <c r="D9" s="14">
        <v>450702.89999999985</v>
      </c>
      <c r="E9" s="14"/>
      <c r="F9" s="14"/>
      <c r="G9" s="14"/>
      <c r="H9" s="14"/>
      <c r="I9" s="14"/>
      <c r="J9" s="14"/>
      <c r="K9" s="14"/>
      <c r="L9" s="14"/>
      <c r="M9" s="14"/>
      <c r="N9" s="14">
        <v>93029.099999999962</v>
      </c>
      <c r="O9" s="14">
        <v>1753.2</v>
      </c>
      <c r="P9" s="14"/>
      <c r="Q9" s="14"/>
      <c r="R9" s="14"/>
      <c r="S9" s="14"/>
      <c r="T9" s="14"/>
      <c r="U9" s="14"/>
      <c r="V9" s="14">
        <v>57172.5</v>
      </c>
      <c r="W9" s="14"/>
      <c r="X9" s="14"/>
      <c r="Y9" s="14"/>
      <c r="Z9" s="14"/>
      <c r="AA9" s="14"/>
      <c r="AB9" s="14">
        <v>47751.4</v>
      </c>
      <c r="AC9" s="14"/>
      <c r="AD9" s="14"/>
      <c r="AE9" s="14">
        <v>78567.399999999994</v>
      </c>
      <c r="AF9" s="14"/>
      <c r="AG9" s="14">
        <v>5157.2</v>
      </c>
      <c r="AH9" s="14"/>
      <c r="AI9" s="14"/>
      <c r="AJ9" s="14">
        <v>1676.4</v>
      </c>
      <c r="AK9" s="14"/>
      <c r="AL9" s="14">
        <v>378528.10000000021</v>
      </c>
      <c r="AM9" s="15">
        <f>SUM(D9:AL9)</f>
        <v>1114338.2</v>
      </c>
      <c r="AN9" s="16" t="s">
        <v>44</v>
      </c>
      <c r="AO9" s="17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16" t="s">
        <v>45</v>
      </c>
      <c r="AO10" s="17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>
        <v>50379.099999999991</v>
      </c>
      <c r="E11" s="14"/>
      <c r="F11" s="14">
        <v>234</v>
      </c>
      <c r="G11" s="14"/>
      <c r="H11" s="14"/>
      <c r="I11" s="14"/>
      <c r="J11" s="14"/>
      <c r="K11" s="14"/>
      <c r="L11" s="14"/>
      <c r="M11" s="14"/>
      <c r="N11" s="14">
        <v>5705.7000000000007</v>
      </c>
      <c r="O11" s="14"/>
      <c r="P11" s="14"/>
      <c r="Q11" s="14"/>
      <c r="R11" s="14"/>
      <c r="S11" s="14"/>
      <c r="T11" s="14"/>
      <c r="U11" s="14"/>
      <c r="V11" s="14">
        <v>17038.2</v>
      </c>
      <c r="W11" s="14">
        <v>23391.8</v>
      </c>
      <c r="X11" s="14"/>
      <c r="Y11" s="14"/>
      <c r="Z11" s="14"/>
      <c r="AA11" s="14"/>
      <c r="AB11" s="14"/>
      <c r="AC11" s="14"/>
      <c r="AD11" s="14"/>
      <c r="AE11" s="14">
        <v>2376</v>
      </c>
      <c r="AF11" s="14"/>
      <c r="AG11" s="14"/>
      <c r="AH11" s="14"/>
      <c r="AI11" s="14"/>
      <c r="AJ11" s="14"/>
      <c r="AK11" s="14"/>
      <c r="AL11" s="14">
        <v>19444.8</v>
      </c>
      <c r="AM11" s="15">
        <f>SUM(D11:AL11)</f>
        <v>118569.59999999999</v>
      </c>
      <c r="AN11" s="16" t="s">
        <v>46</v>
      </c>
      <c r="AO11" s="17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16" t="s">
        <v>47</v>
      </c>
      <c r="AO12" s="17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16" t="s">
        <v>48</v>
      </c>
      <c r="AO13" s="17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>
        <v>6126.1</v>
      </c>
      <c r="E14" s="14"/>
      <c r="F14" s="14"/>
      <c r="G14" s="14"/>
      <c r="H14" s="14"/>
      <c r="I14" s="14">
        <v>14057.8</v>
      </c>
      <c r="J14" s="14"/>
      <c r="K14" s="14"/>
      <c r="L14" s="14"/>
      <c r="M14" s="14"/>
      <c r="N14" s="14">
        <v>442897.60000000003</v>
      </c>
      <c r="O14" s="14"/>
      <c r="P14" s="14"/>
      <c r="Q14" s="14"/>
      <c r="R14" s="14"/>
      <c r="S14" s="14"/>
      <c r="T14" s="14"/>
      <c r="U14" s="14"/>
      <c r="V14" s="14">
        <v>184</v>
      </c>
      <c r="W14" s="14">
        <v>544816.9</v>
      </c>
      <c r="X14" s="14"/>
      <c r="Y14" s="14"/>
      <c r="Z14" s="14"/>
      <c r="AA14" s="14"/>
      <c r="AB14" s="14">
        <v>1659</v>
      </c>
      <c r="AC14" s="14"/>
      <c r="AD14" s="14"/>
      <c r="AE14" s="14">
        <v>1142702.5000000012</v>
      </c>
      <c r="AF14" s="14"/>
      <c r="AG14" s="14">
        <v>93133.800000000017</v>
      </c>
      <c r="AH14" s="14">
        <v>16933.3</v>
      </c>
      <c r="AI14" s="14"/>
      <c r="AJ14" s="14">
        <v>15212.499999999998</v>
      </c>
      <c r="AK14" s="14">
        <v>2765.3</v>
      </c>
      <c r="AL14" s="14">
        <v>15436.2</v>
      </c>
      <c r="AM14" s="15">
        <f>SUM(D14:AL14)</f>
        <v>2295925.0000000009</v>
      </c>
      <c r="AN14" s="16" t="s">
        <v>49</v>
      </c>
      <c r="AO14" s="17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>
        <v>12461.9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12461.9</v>
      </c>
      <c r="AN15" s="16" t="s">
        <v>50</v>
      </c>
      <c r="AO15" s="17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>
        <v>60937.500000000007</v>
      </c>
      <c r="J16" s="14"/>
      <c r="K16" s="14"/>
      <c r="L16" s="14">
        <v>230348.10000000003</v>
      </c>
      <c r="M16" s="14">
        <v>18823</v>
      </c>
      <c r="N16" s="14">
        <v>4203338.900000005</v>
      </c>
      <c r="O16" s="14">
        <v>3160703.7</v>
      </c>
      <c r="P16" s="14"/>
      <c r="Q16" s="14"/>
      <c r="R16" s="14">
        <v>2437.6</v>
      </c>
      <c r="S16" s="14"/>
      <c r="T16" s="14"/>
      <c r="U16" s="14"/>
      <c r="V16" s="14">
        <v>8161.6999999999989</v>
      </c>
      <c r="W16" s="14">
        <v>2490322.2000000039</v>
      </c>
      <c r="X16" s="14"/>
      <c r="Y16" s="14"/>
      <c r="Z16" s="14"/>
      <c r="AA16" s="14"/>
      <c r="AB16" s="14">
        <v>49251.200000000019</v>
      </c>
      <c r="AC16" s="14"/>
      <c r="AD16" s="14">
        <v>793652.39999999932</v>
      </c>
      <c r="AE16" s="14">
        <v>2084378.1000000034</v>
      </c>
      <c r="AF16" s="14"/>
      <c r="AG16" s="14">
        <v>1846.7</v>
      </c>
      <c r="AH16" s="14">
        <v>222.3</v>
      </c>
      <c r="AI16" s="14"/>
      <c r="AJ16" s="14">
        <v>799329.10000000009</v>
      </c>
      <c r="AK16" s="14">
        <v>195973.49999999994</v>
      </c>
      <c r="AL16" s="14">
        <v>85635.400000000038</v>
      </c>
      <c r="AM16" s="15">
        <f>SUM(D16:AL16)</f>
        <v>14185361.40000001</v>
      </c>
      <c r="AN16" s="16" t="s">
        <v>51</v>
      </c>
      <c r="AO16" s="17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>
        <v>7007.6</v>
      </c>
      <c r="M17" s="14"/>
      <c r="N17" s="14">
        <v>4697364.8999999994</v>
      </c>
      <c r="O17" s="14">
        <v>1586115.4999999998</v>
      </c>
      <c r="P17" s="14"/>
      <c r="Q17" s="14"/>
      <c r="R17" s="14"/>
      <c r="S17" s="14">
        <v>4860.2</v>
      </c>
      <c r="T17" s="14"/>
      <c r="U17" s="14"/>
      <c r="V17" s="14"/>
      <c r="W17" s="14">
        <v>54020.200000000004</v>
      </c>
      <c r="X17" s="14"/>
      <c r="Y17" s="14"/>
      <c r="Z17" s="14"/>
      <c r="AA17" s="14"/>
      <c r="AB17" s="14">
        <v>19098.400000000001</v>
      </c>
      <c r="AC17" s="14"/>
      <c r="AD17" s="14">
        <v>450656.99999999988</v>
      </c>
      <c r="AE17" s="14">
        <v>322656.19999999995</v>
      </c>
      <c r="AF17" s="14"/>
      <c r="AG17" s="14">
        <v>7668.9</v>
      </c>
      <c r="AH17" s="14"/>
      <c r="AI17" s="14"/>
      <c r="AJ17" s="14">
        <v>50141.900000000016</v>
      </c>
      <c r="AK17" s="14">
        <v>769.3</v>
      </c>
      <c r="AL17" s="14">
        <v>20518.599999999999</v>
      </c>
      <c r="AM17" s="15">
        <f>SUM(D17:AL17)</f>
        <v>7220878.7000000002</v>
      </c>
      <c r="AN17" s="16" t="s">
        <v>52</v>
      </c>
      <c r="AO17" s="17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16" t="s">
        <v>53</v>
      </c>
      <c r="AO18" s="17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16" t="s">
        <v>54</v>
      </c>
      <c r="AO19" s="17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>
        <v>2865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>
        <v>1090.3</v>
      </c>
      <c r="AM20" s="15">
        <f>SUM(D20:AL20)</f>
        <v>3955.3</v>
      </c>
      <c r="AN20" s="16" t="s">
        <v>55</v>
      </c>
      <c r="AO20" s="17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>
        <v>25090.7</v>
      </c>
      <c r="E21" s="14"/>
      <c r="F21" s="14"/>
      <c r="G21" s="14"/>
      <c r="H21" s="14"/>
      <c r="I21" s="14"/>
      <c r="J21" s="14"/>
      <c r="K21" s="14"/>
      <c r="L21" s="14"/>
      <c r="M21" s="14"/>
      <c r="N21" s="14">
        <v>98995.300000000017</v>
      </c>
      <c r="O21" s="14">
        <v>10382.4</v>
      </c>
      <c r="P21" s="14"/>
      <c r="Q21" s="14"/>
      <c r="R21" s="14"/>
      <c r="S21" s="14"/>
      <c r="T21" s="14">
        <v>49203.3</v>
      </c>
      <c r="U21" s="14"/>
      <c r="V21" s="14">
        <v>30576</v>
      </c>
      <c r="W21" s="14"/>
      <c r="X21" s="14"/>
      <c r="Y21" s="14"/>
      <c r="Z21" s="14"/>
      <c r="AA21" s="14"/>
      <c r="AB21" s="14">
        <v>2310.4</v>
      </c>
      <c r="AC21" s="14"/>
      <c r="AD21" s="14"/>
      <c r="AE21" s="14">
        <v>74247.899999999994</v>
      </c>
      <c r="AF21" s="14"/>
      <c r="AG21" s="14">
        <v>425252.59999999986</v>
      </c>
      <c r="AH21" s="14">
        <v>4551</v>
      </c>
      <c r="AI21" s="14"/>
      <c r="AJ21" s="14"/>
      <c r="AK21" s="14"/>
      <c r="AL21" s="14"/>
      <c r="AM21" s="15">
        <f>SUM(D21:AL21)</f>
        <v>720609.59999999986</v>
      </c>
      <c r="AN21" s="16" t="s">
        <v>56</v>
      </c>
      <c r="AO21" s="17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>
        <v>2072</v>
      </c>
      <c r="W22" s="14"/>
      <c r="X22" s="14"/>
      <c r="Y22" s="14"/>
      <c r="Z22" s="14"/>
      <c r="AA22" s="14"/>
      <c r="AB22" s="14"/>
      <c r="AC22" s="14"/>
      <c r="AD22" s="14"/>
      <c r="AE22" s="14">
        <v>38600.700000000004</v>
      </c>
      <c r="AF22" s="14"/>
      <c r="AG22" s="14"/>
      <c r="AH22" s="14">
        <v>11878</v>
      </c>
      <c r="AI22" s="14"/>
      <c r="AJ22" s="14"/>
      <c r="AK22" s="14"/>
      <c r="AL22" s="14"/>
      <c r="AM22" s="15">
        <f>SUM(D22:AL22)</f>
        <v>52550.700000000004</v>
      </c>
      <c r="AN22" s="16" t="s">
        <v>57</v>
      </c>
      <c r="AO22" s="17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16" t="s">
        <v>58</v>
      </c>
      <c r="AO23" s="17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>
        <v>13882</v>
      </c>
      <c r="E24" s="14"/>
      <c r="F24" s="14"/>
      <c r="G24" s="14"/>
      <c r="H24" s="14"/>
      <c r="I24" s="14">
        <v>1497.1</v>
      </c>
      <c r="J24" s="14"/>
      <c r="K24" s="14"/>
      <c r="L24" s="14"/>
      <c r="M24" s="14"/>
      <c r="N24" s="14">
        <v>45215.600000000006</v>
      </c>
      <c r="O24" s="14"/>
      <c r="P24" s="14"/>
      <c r="Q24" s="14"/>
      <c r="R24" s="14"/>
      <c r="S24" s="14"/>
      <c r="T24" s="14">
        <v>3318.2</v>
      </c>
      <c r="U24" s="14"/>
      <c r="V24" s="14">
        <v>3702.2</v>
      </c>
      <c r="W24" s="14">
        <v>690466.09999999951</v>
      </c>
      <c r="X24" s="14"/>
      <c r="Y24" s="14"/>
      <c r="Z24" s="14"/>
      <c r="AA24" s="14"/>
      <c r="AB24" s="14">
        <v>20550.600000000002</v>
      </c>
      <c r="AC24" s="14"/>
      <c r="AD24" s="14"/>
      <c r="AE24" s="14">
        <v>143378.69999999998</v>
      </c>
      <c r="AF24" s="14"/>
      <c r="AG24" s="14"/>
      <c r="AH24" s="14"/>
      <c r="AI24" s="14"/>
      <c r="AJ24" s="14">
        <v>15598.4</v>
      </c>
      <c r="AK24" s="14"/>
      <c r="AL24" s="14">
        <v>32437.9</v>
      </c>
      <c r="AM24" s="15">
        <f>SUM(D24:AL24)</f>
        <v>970046.79999999946</v>
      </c>
      <c r="AN24" s="16" t="s">
        <v>59</v>
      </c>
      <c r="AO24" s="17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>
        <v>25488</v>
      </c>
      <c r="E25" s="14"/>
      <c r="F25" s="14"/>
      <c r="G25" s="14"/>
      <c r="H25" s="14"/>
      <c r="I25" s="14">
        <v>805.5</v>
      </c>
      <c r="J25" s="14"/>
      <c r="K25" s="14"/>
      <c r="L25" s="14">
        <v>156303.30000000008</v>
      </c>
      <c r="M25" s="14">
        <v>2673</v>
      </c>
      <c r="N25" s="14">
        <v>1386980.7999999998</v>
      </c>
      <c r="O25" s="14">
        <v>84501</v>
      </c>
      <c r="P25" s="14"/>
      <c r="Q25" s="14"/>
      <c r="R25" s="14"/>
      <c r="S25" s="14"/>
      <c r="T25" s="14">
        <v>223.6</v>
      </c>
      <c r="U25" s="14"/>
      <c r="V25" s="14">
        <v>1144891.6000000006</v>
      </c>
      <c r="W25" s="14">
        <v>2750698.5999999968</v>
      </c>
      <c r="X25" s="14"/>
      <c r="Y25" s="14"/>
      <c r="Z25" s="14"/>
      <c r="AA25" s="14"/>
      <c r="AB25" s="14">
        <v>1560</v>
      </c>
      <c r="AC25" s="14"/>
      <c r="AD25" s="14">
        <v>414</v>
      </c>
      <c r="AE25" s="14">
        <v>74347.800000000017</v>
      </c>
      <c r="AF25" s="14"/>
      <c r="AG25" s="14">
        <v>2864.4</v>
      </c>
      <c r="AH25" s="14">
        <v>434547.29999999993</v>
      </c>
      <c r="AI25" s="14"/>
      <c r="AJ25" s="14">
        <v>828871.49999999988</v>
      </c>
      <c r="AK25" s="14">
        <v>61596.999999999971</v>
      </c>
      <c r="AL25" s="14">
        <v>71745.900000000009</v>
      </c>
      <c r="AM25" s="15">
        <f>SUM(D25:AL25)</f>
        <v>7028513.299999998</v>
      </c>
      <c r="AN25" s="16" t="s">
        <v>60</v>
      </c>
      <c r="AO25" s="17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16" t="s">
        <v>61</v>
      </c>
      <c r="AO26" s="17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16" t="s">
        <v>62</v>
      </c>
      <c r="AO27" s="17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16" t="s">
        <v>63</v>
      </c>
      <c r="AO28" s="17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16" t="s">
        <v>64</v>
      </c>
      <c r="AO29" s="17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>
        <v>456213.59999999992</v>
      </c>
      <c r="E30" s="14"/>
      <c r="F30" s="14"/>
      <c r="G30" s="14"/>
      <c r="H30" s="14"/>
      <c r="I30" s="14"/>
      <c r="J30" s="14"/>
      <c r="K30" s="14"/>
      <c r="L30" s="14"/>
      <c r="M30" s="14"/>
      <c r="N30" s="14">
        <v>17628.099999999999</v>
      </c>
      <c r="O30" s="14"/>
      <c r="P30" s="14"/>
      <c r="Q30" s="14"/>
      <c r="R30" s="14"/>
      <c r="S30" s="14"/>
      <c r="T30" s="14"/>
      <c r="U30" s="14"/>
      <c r="V30" s="14">
        <v>7791.1</v>
      </c>
      <c r="W30" s="14"/>
      <c r="X30" s="14"/>
      <c r="Y30" s="14"/>
      <c r="Z30" s="14"/>
      <c r="AA30" s="14"/>
      <c r="AB30" s="14">
        <v>102493.3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>
        <v>1370.1000000000001</v>
      </c>
      <c r="AM30" s="15">
        <f>SUM(D30:AL30)</f>
        <v>585496.19999999984</v>
      </c>
      <c r="AN30" s="16" t="s">
        <v>65</v>
      </c>
      <c r="AO30" s="17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16" t="s">
        <v>66</v>
      </c>
      <c r="AO31" s="17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>
        <v>13293.899999999996</v>
      </c>
      <c r="M32" s="14">
        <v>23166</v>
      </c>
      <c r="N32" s="14">
        <v>892583.50000000105</v>
      </c>
      <c r="O32" s="14">
        <v>531334.40000000002</v>
      </c>
      <c r="P32" s="14"/>
      <c r="Q32" s="14"/>
      <c r="R32" s="14">
        <v>1728.3</v>
      </c>
      <c r="S32" s="14">
        <v>24771.399999999998</v>
      </c>
      <c r="T32" s="14">
        <v>208.8</v>
      </c>
      <c r="U32" s="14"/>
      <c r="V32" s="14"/>
      <c r="W32" s="14"/>
      <c r="X32" s="14"/>
      <c r="Y32" s="14"/>
      <c r="Z32" s="14"/>
      <c r="AA32" s="14"/>
      <c r="AB32" s="14">
        <v>124420.9</v>
      </c>
      <c r="AC32" s="14"/>
      <c r="AD32" s="14">
        <v>41522.69999999999</v>
      </c>
      <c r="AE32" s="14">
        <v>450144.50000000017</v>
      </c>
      <c r="AF32" s="14"/>
      <c r="AG32" s="14"/>
      <c r="AH32" s="14">
        <v>1751.1999999999998</v>
      </c>
      <c r="AI32" s="14"/>
      <c r="AJ32" s="14">
        <v>5327.1</v>
      </c>
      <c r="AK32" s="14">
        <v>2707.6</v>
      </c>
      <c r="AL32" s="14">
        <v>208506.50000000003</v>
      </c>
      <c r="AM32" s="15">
        <f>SUM(D32:AL32)</f>
        <v>2321466.8000000017</v>
      </c>
      <c r="AN32" s="16" t="s">
        <v>67</v>
      </c>
      <c r="AO32" s="17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>
        <v>2370.9</v>
      </c>
      <c r="J33" s="14"/>
      <c r="K33" s="14"/>
      <c r="L33" s="14">
        <v>330386.6999999999</v>
      </c>
      <c r="M33" s="14">
        <v>425</v>
      </c>
      <c r="N33" s="14">
        <v>3464674.0999999917</v>
      </c>
      <c r="O33" s="14">
        <v>82414.799999999974</v>
      </c>
      <c r="P33" s="14"/>
      <c r="Q33" s="14"/>
      <c r="R33" s="14"/>
      <c r="S33" s="14">
        <v>10957.5</v>
      </c>
      <c r="T33" s="14"/>
      <c r="U33" s="14"/>
      <c r="V33" s="14">
        <v>365.7</v>
      </c>
      <c r="W33" s="14">
        <v>3492.2</v>
      </c>
      <c r="X33" s="14"/>
      <c r="Y33" s="14"/>
      <c r="Z33" s="14"/>
      <c r="AA33" s="14"/>
      <c r="AB33" s="14">
        <v>5236.2</v>
      </c>
      <c r="AC33" s="14"/>
      <c r="AD33" s="14">
        <v>312723.79999999987</v>
      </c>
      <c r="AE33" s="14">
        <v>144614.30000000002</v>
      </c>
      <c r="AF33" s="14"/>
      <c r="AG33" s="14"/>
      <c r="AH33" s="14"/>
      <c r="AI33" s="14"/>
      <c r="AJ33" s="14">
        <v>670661.09999999951</v>
      </c>
      <c r="AK33" s="14">
        <v>63918.69999999999</v>
      </c>
      <c r="AL33" s="14"/>
      <c r="AM33" s="15">
        <f>SUM(D33:AL33)</f>
        <v>5092240.9999999916</v>
      </c>
      <c r="AN33" s="16" t="s">
        <v>68</v>
      </c>
      <c r="AO33" s="17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16" t="s">
        <v>69</v>
      </c>
      <c r="AO34" s="17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>
        <v>40997.300000000003</v>
      </c>
      <c r="M35" s="14"/>
      <c r="N35" s="14">
        <v>31392.799999999992</v>
      </c>
      <c r="O35" s="14">
        <v>29941.8</v>
      </c>
      <c r="P35" s="14"/>
      <c r="Q35" s="14"/>
      <c r="R35" s="14"/>
      <c r="S35" s="14">
        <v>309795.40000000026</v>
      </c>
      <c r="T35" s="14">
        <v>2427.6</v>
      </c>
      <c r="U35" s="14"/>
      <c r="V35" s="14">
        <v>14700</v>
      </c>
      <c r="W35" s="14">
        <v>6268.9000000000005</v>
      </c>
      <c r="X35" s="14"/>
      <c r="Y35" s="14"/>
      <c r="Z35" s="14"/>
      <c r="AA35" s="14"/>
      <c r="AB35" s="14">
        <v>74456.899999999994</v>
      </c>
      <c r="AC35" s="14"/>
      <c r="AD35" s="14"/>
      <c r="AE35" s="14">
        <v>112927</v>
      </c>
      <c r="AF35" s="14"/>
      <c r="AG35" s="14">
        <v>269334</v>
      </c>
      <c r="AH35" s="14">
        <v>9240.9</v>
      </c>
      <c r="AI35" s="14"/>
      <c r="AJ35" s="14">
        <v>17324.900000000001</v>
      </c>
      <c r="AK35" s="14"/>
      <c r="AL35" s="14">
        <v>8754.5</v>
      </c>
      <c r="AM35" s="15">
        <f t="shared" ref="AM35:AM41" si="0">SUM(D35:AL35)</f>
        <v>927562.00000000035</v>
      </c>
      <c r="AN35" s="16" t="s">
        <v>70</v>
      </c>
      <c r="AO35" s="17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>
        <v>11736.4</v>
      </c>
      <c r="E36" s="14"/>
      <c r="F36" s="14"/>
      <c r="G36" s="14"/>
      <c r="H36" s="14"/>
      <c r="I36" s="14"/>
      <c r="J36" s="14"/>
      <c r="K36" s="14"/>
      <c r="L36" s="14">
        <v>10262.900000000001</v>
      </c>
      <c r="M36" s="14"/>
      <c r="N36" s="14">
        <v>139825.70000000001</v>
      </c>
      <c r="O36" s="14">
        <v>612.5</v>
      </c>
      <c r="P36" s="14"/>
      <c r="Q36" s="14"/>
      <c r="R36" s="14"/>
      <c r="S36" s="14">
        <v>839.3</v>
      </c>
      <c r="T36" s="14"/>
      <c r="U36" s="14"/>
      <c r="V36" s="14">
        <v>44864.4</v>
      </c>
      <c r="W36" s="14">
        <v>636324.79999999981</v>
      </c>
      <c r="X36" s="14"/>
      <c r="Y36" s="14"/>
      <c r="Z36" s="14"/>
      <c r="AA36" s="14"/>
      <c r="AB36" s="14">
        <v>28873.000000000004</v>
      </c>
      <c r="AC36" s="14"/>
      <c r="AD36" s="14"/>
      <c r="AE36" s="14">
        <v>56032.900000000009</v>
      </c>
      <c r="AF36" s="14"/>
      <c r="AG36" s="14">
        <v>3356.7</v>
      </c>
      <c r="AH36" s="14">
        <v>6355.6999999999989</v>
      </c>
      <c r="AI36" s="14"/>
      <c r="AJ36" s="14"/>
      <c r="AK36" s="14"/>
      <c r="AL36" s="14"/>
      <c r="AM36" s="15">
        <f t="shared" si="0"/>
        <v>939084.2999999997</v>
      </c>
      <c r="AN36" s="16" t="s">
        <v>71</v>
      </c>
      <c r="AO36" s="17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>
        <v>40714.199999999997</v>
      </c>
      <c r="O37" s="14">
        <v>3025.2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>
        <v>2365.1</v>
      </c>
      <c r="AM37" s="15">
        <f t="shared" si="0"/>
        <v>46104.499999999993</v>
      </c>
      <c r="AN37" s="16" t="s">
        <v>72</v>
      </c>
      <c r="AO37" s="17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>
        <v>41856.19999999999</v>
      </c>
      <c r="M38" s="14">
        <v>29636.799999999999</v>
      </c>
      <c r="N38" s="14">
        <v>1030610.6000000003</v>
      </c>
      <c r="O38" s="14">
        <v>226893.89999999982</v>
      </c>
      <c r="P38" s="14"/>
      <c r="Q38" s="14"/>
      <c r="R38" s="14"/>
      <c r="S38" s="14">
        <v>12298.399999999998</v>
      </c>
      <c r="T38" s="14"/>
      <c r="U38" s="14"/>
      <c r="V38" s="14">
        <v>118934.7</v>
      </c>
      <c r="W38" s="14">
        <v>479176.2</v>
      </c>
      <c r="X38" s="14"/>
      <c r="Y38" s="14"/>
      <c r="Z38" s="14"/>
      <c r="AA38" s="14"/>
      <c r="AB38" s="14">
        <v>117680.19999999998</v>
      </c>
      <c r="AC38" s="14"/>
      <c r="AD38" s="14">
        <v>1486.7</v>
      </c>
      <c r="AE38" s="14">
        <v>1126171.6000000003</v>
      </c>
      <c r="AF38" s="14"/>
      <c r="AG38" s="14">
        <v>31728.000000000004</v>
      </c>
      <c r="AH38" s="14">
        <v>2107.3000000000002</v>
      </c>
      <c r="AI38" s="14"/>
      <c r="AJ38" s="14">
        <v>185805.89999999997</v>
      </c>
      <c r="AK38" s="14">
        <v>46011.399999999987</v>
      </c>
      <c r="AL38" s="14">
        <v>56873.900000000016</v>
      </c>
      <c r="AM38" s="15">
        <f t="shared" si="0"/>
        <v>3507271.8</v>
      </c>
      <c r="AN38" s="16" t="s">
        <v>73</v>
      </c>
      <c r="AO38" s="17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>
        <v>203437.50000000003</v>
      </c>
      <c r="O39" s="14">
        <v>63534.000000000007</v>
      </c>
      <c r="P39" s="14"/>
      <c r="Q39" s="14"/>
      <c r="R39" s="14"/>
      <c r="S39" s="14"/>
      <c r="T39" s="14"/>
      <c r="U39" s="14"/>
      <c r="V39" s="14"/>
      <c r="W39" s="14">
        <v>2556.1000000000004</v>
      </c>
      <c r="X39" s="14"/>
      <c r="Y39" s="14"/>
      <c r="Z39" s="14"/>
      <c r="AA39" s="14"/>
      <c r="AB39" s="14">
        <v>82468.800000000003</v>
      </c>
      <c r="AC39" s="14"/>
      <c r="AD39" s="14">
        <v>207</v>
      </c>
      <c r="AE39" s="14">
        <v>425543.20000000007</v>
      </c>
      <c r="AF39" s="14"/>
      <c r="AG39" s="14"/>
      <c r="AH39" s="14"/>
      <c r="AI39" s="14"/>
      <c r="AJ39" s="14">
        <v>43117.200000000004</v>
      </c>
      <c r="AK39" s="14"/>
      <c r="AL39" s="14">
        <v>8714.5</v>
      </c>
      <c r="AM39" s="15">
        <f t="shared" si="0"/>
        <v>829578.3</v>
      </c>
      <c r="AN39" s="16" t="s">
        <v>74</v>
      </c>
      <c r="AO39" s="17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>
        <v>24466.799999999999</v>
      </c>
      <c r="E40" s="14"/>
      <c r="F40" s="14">
        <v>9347.2000000000025</v>
      </c>
      <c r="G40" s="14">
        <v>3779.7</v>
      </c>
      <c r="H40" s="14"/>
      <c r="I40" s="14">
        <v>141540.29999999999</v>
      </c>
      <c r="J40" s="14"/>
      <c r="K40" s="14"/>
      <c r="L40" s="14">
        <v>16124.2</v>
      </c>
      <c r="M40" s="14"/>
      <c r="N40" s="14">
        <v>562790.10000000033</v>
      </c>
      <c r="O40" s="14">
        <v>5533.4000000000005</v>
      </c>
      <c r="P40" s="14"/>
      <c r="Q40" s="14"/>
      <c r="R40" s="14"/>
      <c r="S40" s="14"/>
      <c r="T40" s="14"/>
      <c r="U40" s="14"/>
      <c r="V40" s="14">
        <v>62077.3</v>
      </c>
      <c r="W40" s="14">
        <v>100005.60000000002</v>
      </c>
      <c r="X40" s="14"/>
      <c r="Y40" s="14"/>
      <c r="Z40" s="14"/>
      <c r="AA40" s="14"/>
      <c r="AB40" s="14">
        <v>523270.50000000041</v>
      </c>
      <c r="AC40" s="14"/>
      <c r="AD40" s="14"/>
      <c r="AE40" s="14">
        <v>403374</v>
      </c>
      <c r="AF40" s="14"/>
      <c r="AG40" s="14"/>
      <c r="AH40" s="14">
        <v>3600.7</v>
      </c>
      <c r="AI40" s="14"/>
      <c r="AJ40" s="14">
        <v>21191.599999999999</v>
      </c>
      <c r="AK40" s="14">
        <v>20289.500000000004</v>
      </c>
      <c r="AL40" s="14">
        <v>54737.399999999994</v>
      </c>
      <c r="AM40" s="15">
        <f t="shared" si="0"/>
        <v>1952128.3000000007</v>
      </c>
      <c r="AN40" s="16" t="s">
        <v>75</v>
      </c>
      <c r="AO40" s="17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f>SUM(D6:D40)</f>
        <v>1082739.4999999998</v>
      </c>
      <c r="E41" s="15">
        <v>0</v>
      </c>
      <c r="F41" s="15">
        <f>SUM(F6:F40)</f>
        <v>9581.2000000000025</v>
      </c>
      <c r="G41" s="15">
        <f>SUM(G6:G40)</f>
        <v>4114.3</v>
      </c>
      <c r="H41" s="15">
        <v>0</v>
      </c>
      <c r="I41" s="15">
        <f>SUM(I6:I40)</f>
        <v>369267.9</v>
      </c>
      <c r="J41" s="15">
        <v>0</v>
      </c>
      <c r="K41" s="15">
        <v>0</v>
      </c>
      <c r="L41" s="15">
        <f>SUM(L6:L40)</f>
        <v>1166578.4000000001</v>
      </c>
      <c r="M41" s="15">
        <f>SUM(M6:M40)</f>
        <v>74723.8</v>
      </c>
      <c r="N41" s="15">
        <f>SUM(N6:N40)</f>
        <v>17817543.799999997</v>
      </c>
      <c r="O41" s="15">
        <f>SUM(O6:O40)</f>
        <v>5816398.9000000004</v>
      </c>
      <c r="P41" s="15">
        <v>0</v>
      </c>
      <c r="Q41" s="15">
        <v>0</v>
      </c>
      <c r="R41" s="15">
        <f>SUM(R6:R40)</f>
        <v>4165.8999999999996</v>
      </c>
      <c r="S41" s="15">
        <f>SUM(S6:S40)</f>
        <v>421910.60000000027</v>
      </c>
      <c r="T41" s="15">
        <f>SUM(T6:T40)</f>
        <v>55381.5</v>
      </c>
      <c r="U41" s="15">
        <v>0</v>
      </c>
      <c r="V41" s="15">
        <f>SUM(V6:V40)</f>
        <v>1522233.4000000006</v>
      </c>
      <c r="W41" s="15">
        <f>SUM(W6:W40)</f>
        <v>7788364.7999999998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2184768.1</v>
      </c>
      <c r="AC41" s="15">
        <v>0</v>
      </c>
      <c r="AD41" s="15">
        <f>SUM(AD6:AD40)</f>
        <v>1600663.5999999989</v>
      </c>
      <c r="AE41" s="15">
        <f>SUM(AE6:AE40)</f>
        <v>6737443.2000000058</v>
      </c>
      <c r="AF41" s="15">
        <v>0</v>
      </c>
      <c r="AG41" s="15">
        <f>SUM(AG6:AG40)</f>
        <v>845014.59999999986</v>
      </c>
      <c r="AH41" s="15">
        <f>SUM(AH6:AH40)</f>
        <v>500816.39999999997</v>
      </c>
      <c r="AI41" s="15">
        <v>0</v>
      </c>
      <c r="AJ41" s="15">
        <f>SUM(AJ6:AJ40)</f>
        <v>2654972.7999999998</v>
      </c>
      <c r="AK41" s="15">
        <f>SUM(AK6:AK40)</f>
        <v>394032.29999999987</v>
      </c>
      <c r="AL41" s="15">
        <f>SUM(AL6:AL40)</f>
        <v>1047293.2000000003</v>
      </c>
      <c r="AM41" s="15">
        <f t="shared" si="0"/>
        <v>52098008.200000003</v>
      </c>
      <c r="AN41" s="12" t="s">
        <v>78</v>
      </c>
      <c r="AO41" s="18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Table6_9999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2019-09-18T07:55:29Z</dcterms:created>
  <dcterms:modified xsi:type="dcterms:W3CDTF">2021-11-17T05:44:55Z</dcterms:modified>
</cp:coreProperties>
</file>